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rmyeitaas-my.sharepoint-mil.us/personal/cara_m_suppa_nfg_army_mil/Documents/Documents/0 - PO PAPERWORK/TO WEBSITE/"/>
    </mc:Choice>
  </mc:AlternateContent>
  <xr:revisionPtr revIDLastSave="0" documentId="8_{8B941970-EAD2-40A6-993E-1B4596E398F1}" xr6:coauthVersionLast="47" xr6:coauthVersionMax="47" xr10:uidLastSave="{00000000-0000-0000-0000-000000000000}"/>
  <bookViews>
    <workbookView xWindow="28680" yWindow="150" windowWidth="29040" windowHeight="15450" activeTab="1" xr2:uid="{20ACD85C-BABE-4AFB-8398-21C167BF159A}"/>
  </bookViews>
  <sheets>
    <sheet name="Instructions" sheetId="5" r:id="rId1"/>
    <sheet name="3.1.1. &amp; 3.1.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F26" i="1"/>
  <c r="F23" i="1"/>
  <c r="F20" i="1"/>
  <c r="D33" i="1"/>
  <c r="C33" i="1"/>
  <c r="F21" i="1"/>
  <c r="F22" i="1"/>
  <c r="F24" i="1"/>
  <c r="F25" i="1"/>
  <c r="F27" i="1"/>
  <c r="F28" i="1"/>
  <c r="F30" i="1"/>
  <c r="F31" i="1"/>
  <c r="F32" i="1" a="1"/>
  <c r="F32" i="1" s="1"/>
  <c r="F19" i="1"/>
  <c r="F18" i="1"/>
  <c r="D16" i="1"/>
  <c r="C16" i="1"/>
  <c r="F5" i="1"/>
  <c r="F6" i="1"/>
  <c r="F7" i="1"/>
  <c r="F8" i="1"/>
  <c r="F9" i="1"/>
  <c r="F10" i="1"/>
  <c r="F11" i="1"/>
  <c r="F12" i="1"/>
  <c r="F13" i="1"/>
  <c r="F14" i="1"/>
  <c r="F15" i="1"/>
  <c r="F4" i="1"/>
  <c r="F3" i="1"/>
  <c r="F2" i="1"/>
  <c r="F16" i="1" l="1"/>
  <c r="E33" i="1"/>
  <c r="F33" i="1"/>
  <c r="F34" i="1" s="1"/>
  <c r="E16"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<sst xmlns="http://schemas.openxmlformats.org/spreadsheetml/2006/main" count="99" uniqueCount="57">
  <si>
    <t>Size 7</t>
  </si>
  <si>
    <t>Size 7.5</t>
  </si>
  <si>
    <t>Size 8</t>
  </si>
  <si>
    <t>Size 8.5</t>
  </si>
  <si>
    <t>Size 9</t>
  </si>
  <si>
    <t>Size 9.5</t>
  </si>
  <si>
    <t>Size 10</t>
  </si>
  <si>
    <t>Size 10.5</t>
  </si>
  <si>
    <t>Size 11</t>
  </si>
  <si>
    <t>Size 11.5</t>
  </si>
  <si>
    <t>Size 12</t>
  </si>
  <si>
    <t>Size 12.5</t>
  </si>
  <si>
    <t>Size 13</t>
  </si>
  <si>
    <t>Size 14</t>
  </si>
  <si>
    <t>Size 15</t>
  </si>
  <si>
    <t>Price</t>
  </si>
  <si>
    <t>Size 5</t>
  </si>
  <si>
    <t>Size 5.5</t>
  </si>
  <si>
    <t>Size 6</t>
  </si>
  <si>
    <t>Size 6.5</t>
  </si>
  <si>
    <t>3.1.1</t>
  </si>
  <si>
    <t>3.1.2</t>
  </si>
  <si>
    <t>Regular QTY</t>
  </si>
  <si>
    <t>Wide QTY</t>
  </si>
  <si>
    <t>Ext. Cost</t>
  </si>
  <si>
    <t>Sec. #</t>
  </si>
  <si>
    <t>Continue following the instructions for doing the ADO per instructions in PowerPoint.</t>
  </si>
  <si>
    <t>Attach the Order Form to the Header for your backup.</t>
  </si>
  <si>
    <t>Mark on the sheet how many items you need for each size tennis shoe you want.</t>
  </si>
  <si>
    <t>Click on the "Comm Line" to put them in order 1-6".  Select the correct number of items you need for each.</t>
  </si>
  <si>
    <r>
      <t xml:space="preserve">No orders should be placed to the Vendor without an Order Form &amp; an </t>
    </r>
    <r>
      <rPr>
        <b/>
        <sz val="11"/>
        <color rgb="FFFF0000"/>
        <rFont val="Calibri"/>
        <family val="2"/>
        <scheme val="minor"/>
      </rPr>
      <t>APPROVED</t>
    </r>
    <r>
      <rPr>
        <b/>
        <sz val="11"/>
        <color theme="1"/>
        <rFont val="Calibri"/>
        <family val="2"/>
        <scheme val="minor"/>
      </rPr>
      <t xml:space="preserve"> ADO </t>
    </r>
    <r>
      <rPr>
        <b/>
        <u/>
        <sz val="11"/>
        <color theme="1"/>
        <rFont val="Calibri"/>
        <family val="2"/>
        <scheme val="minor"/>
      </rPr>
      <t>signed</t>
    </r>
    <r>
      <rPr>
        <b/>
        <sz val="11"/>
        <color theme="1"/>
        <rFont val="Calibri"/>
        <family val="2"/>
        <scheme val="minor"/>
      </rPr>
      <t xml:space="preserve"> by Charleston Procurement Team.  This generally happens after your PR is approved &amp; your ADO has been validated in Oasis, then approved by Procurement Team.</t>
    </r>
  </si>
  <si>
    <t>BSN Sports LLC</t>
  </si>
  <si>
    <t>PO Box 49</t>
  </si>
  <si>
    <t>Jenkintown, PA 19046</t>
  </si>
  <si>
    <t>Vendor # VC0000022272</t>
  </si>
  <si>
    <t>GRAND TOTAL</t>
  </si>
  <si>
    <r>
      <rPr>
        <b/>
        <sz val="11"/>
        <color rgb="FFFF0000"/>
        <rFont val="Calibri"/>
        <family val="2"/>
        <scheme val="minor"/>
      </rPr>
      <t xml:space="preserve">Men's </t>
    </r>
    <r>
      <rPr>
        <b/>
        <sz val="11"/>
        <color theme="1"/>
        <rFont val="Calibri"/>
        <family val="2"/>
        <scheme val="minor"/>
      </rPr>
      <t xml:space="preserve">Under Armour® Infinite Pro Running Shoes (or equal) </t>
    </r>
    <r>
      <rPr>
        <sz val="11"/>
        <color theme="1"/>
        <rFont val="Calibri"/>
        <family val="2"/>
        <scheme val="minor"/>
      </rPr>
      <t xml:space="preserve">- Color Black </t>
    </r>
  </si>
  <si>
    <r>
      <rPr>
        <b/>
        <sz val="11"/>
        <color rgb="FFFF0000"/>
        <rFont val="Calibri"/>
        <family val="2"/>
        <scheme val="minor"/>
      </rPr>
      <t xml:space="preserve">Women's </t>
    </r>
    <r>
      <rPr>
        <b/>
        <sz val="11"/>
        <color theme="1"/>
        <rFont val="Calibri"/>
        <family val="2"/>
        <scheme val="minor"/>
      </rPr>
      <t xml:space="preserve">Under Armour® Infinite Pro Running Shoes (or equal) - Color Black </t>
    </r>
  </si>
  <si>
    <t>*</t>
  </si>
  <si>
    <t>Print out an order form to complete a form by pen/pencil.</t>
  </si>
  <si>
    <t>Use your supply requisition to see what is needed.</t>
  </si>
  <si>
    <t>Enter your grand total onto the Excel spreadsheet for the "official" Order Form that will be used &amp; attached to your PO.</t>
  </si>
  <si>
    <t>Go to the Shop "jump to" code &amp; search for BSN Sports% &amp; put the department code 0603 in your search field for MA Catalog Items &amp; Master Agreements.</t>
  </si>
  <si>
    <t>CHANGE ORDER #2 NOTE</t>
  </si>
  <si>
    <r>
      <t xml:space="preserve">**BEFORE PROCEEDING WITH AN ORDER, EMAIL BILL GILLISPIE AT </t>
    </r>
    <r>
      <rPr>
        <b/>
        <u/>
        <sz val="11"/>
        <color theme="1"/>
        <rFont val="Calibri"/>
        <family val="2"/>
        <scheme val="minor"/>
      </rPr>
      <t xml:space="preserve">WGILLISPIE@BSNSPORTS.COM </t>
    </r>
    <r>
      <rPr>
        <sz val="11"/>
        <color theme="1"/>
        <rFont val="Calibri"/>
        <family val="2"/>
        <scheme val="minor"/>
      </rPr>
      <t xml:space="preserve">TO  CHECK ON AVAILABILITY OF THE UNDER ARMOUR SHOES.  IF THIS BRAND IS UNAVAILABLE, YOU WILL BE QUOTED FOR AN ALTERNATE BRAND (NIKE, ADIDAS, OR NEW BALANCE) BASED ON WHAT INVENTORY IS AVAILBLE TO FULFILL ORDERS  ALL AT ONCE TO PREVENT BACKORDERS.  FOR INVOICING ISSUES, EMAIL BILL AND COPY ACCOUNTS RECEIVABLE AT </t>
    </r>
    <r>
      <rPr>
        <b/>
        <u/>
        <sz val="11"/>
        <color theme="1"/>
        <rFont val="Calibri"/>
        <family val="2"/>
        <scheme val="minor"/>
      </rPr>
      <t>AR@BSNSPORTS.COM</t>
    </r>
    <r>
      <rPr>
        <sz val="11"/>
        <color theme="1"/>
        <rFont val="Calibri"/>
        <family val="2"/>
        <scheme val="minor"/>
      </rPr>
      <t xml:space="preserve"> TO ENSURE ACCURACY.</t>
    </r>
  </si>
  <si>
    <r>
      <t xml:space="preserve">There is an alternate choice for tennis shoes on </t>
    </r>
    <r>
      <rPr>
        <b/>
        <sz val="11"/>
        <color rgb="FFFF0000"/>
        <rFont val="Calibri"/>
        <family val="2"/>
        <scheme val="minor"/>
      </rPr>
      <t>AMA</t>
    </r>
    <r>
      <rPr>
        <sz val="11"/>
        <color theme="1"/>
        <rFont val="Calibri"/>
        <family val="2"/>
        <scheme val="minor"/>
      </rPr>
      <t xml:space="preserve"> </t>
    </r>
    <r>
      <rPr>
        <b/>
        <sz val="11"/>
        <color rgb="FFFF0000"/>
        <rFont val="Calibri"/>
        <family val="2"/>
        <scheme val="minor"/>
      </rPr>
      <t>ADJ24*008 Howard Shoe Inc.</t>
    </r>
  </si>
  <si>
    <r>
      <t xml:space="preserve">INSTRUCTIONS FOR ORDERING ATHLETIC SHOES     </t>
    </r>
    <r>
      <rPr>
        <b/>
        <sz val="11"/>
        <color rgb="FFFF0000"/>
        <rFont val="Calibri"/>
        <family val="2"/>
        <scheme val="minor"/>
      </rPr>
      <t>AMA</t>
    </r>
    <r>
      <rPr>
        <b/>
        <sz val="11"/>
        <color theme="1"/>
        <rFont val="Calibri"/>
        <family val="2"/>
        <scheme val="minor"/>
      </rPr>
      <t xml:space="preserve"> </t>
    </r>
    <r>
      <rPr>
        <b/>
        <sz val="11"/>
        <color rgb="FFFF0000"/>
        <rFont val="Calibri"/>
        <family val="2"/>
        <scheme val="minor"/>
      </rPr>
      <t>ADJ24*007 BSN Sports LLC</t>
    </r>
  </si>
  <si>
    <t>CO #2 - Under Armour Infinite Pro replaces the Under Armour Charge Asserts</t>
  </si>
  <si>
    <t>CHANGE ORDER #2</t>
  </si>
  <si>
    <t>Women's Total</t>
  </si>
  <si>
    <t>Men's Total</t>
  </si>
  <si>
    <t>If something isn't in stock, other accommodations can be made if necessary by accepting substitutions. Call Purchasing to discuss the options listed below:</t>
  </si>
  <si>
    <t>We can wait for the shoes to come in – only if time will allow.</t>
  </si>
  <si>
    <t>Do a change order to cancel any contract shoes that are on back order. Then, re-order those shoes with a substitute type of shoe not on contract.</t>
  </si>
  <si>
    <t>If the shoe substituted is NOT on contract, it won’t match the invoice. The invoice must match the PO in OASIS If the line item is not on the Agency Master Agreement, then it can’t be matched up and paid in the system.</t>
  </si>
  <si>
    <t>All substitutions should be offered at the same contract price we were originally offered.</t>
  </si>
  <si>
    <t>The “or equal” means that you can move to a different version of the Under Armour Infinite Pros or Charge Asserts 10 (or equal) that is like the style we listed, but you can’t move to a different brand (Nike, Adidas, New Balance), for example.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</si>
</sst>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b/>
      <u/>
      <sz val="11"/>
      <color theme="1"/>
      <name val="Calibri"/>
      <family val="2"/>
      <scheme val="minor"/>
    </font>
    <font>
      <b/>
      <sz val="12"/>
      <color rgb="FFFF0000"/>
      <name val="Calibri"/>
      <family val="2"/>
      <scheme val="minor"/>
    </font>
    <font>
      <sz val="11"/>
      <color rgb="FFFF0000"/>
      <name val="Calibri"/>
      <family val="2"/>
      <scheme val="minor"/>
    </font>
    <font>
      <b/>
      <u/>
      <sz val="11"/>
      <color rgb="FFFF0000"/>
      <name val="Calibri"/>
      <family val="2"/>
      <scheme val="minor"/>
    </font>
    <font>
      <sz val="11"/>
      <name val="Calibri"/>
      <family val="2"/>
      <scheme val="minor"/>
    </font>
    <font>
      <b/>
      <u/>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2" fillId="0" borderId="0" xfId="0" applyFont="1" applyAlignment="1">
      <alignment horizontal="center"/>
    </xf>
    <xf numFmtId="0" fontId="2" fillId="0" borderId="1" xfId="0" applyFont="1" applyBorder="1"/>
    <xf numFmtId="0" fontId="2" fillId="0" borderId="1" xfId="0" applyFont="1" applyBorder="1" applyAlignment="1">
      <alignment horizontal="center"/>
    </xf>
    <xf numFmtId="44" fontId="0" fillId="0" borderId="0" xfId="1" applyFont="1"/>
    <xf numFmtId="0" fontId="2" fillId="2" borderId="3" xfId="0" applyFont="1" applyFill="1" applyBorder="1" applyAlignment="1">
      <alignment horizontal="center"/>
    </xf>
    <xf numFmtId="0" fontId="0" fillId="0" borderId="1" xfId="0" applyBorder="1"/>
    <xf numFmtId="0" fontId="2" fillId="2" borderId="6" xfId="1" applyNumberFormat="1" applyFont="1" applyFill="1" applyBorder="1" applyAlignment="1">
      <alignment horizontal="center"/>
    </xf>
    <xf numFmtId="44" fontId="0" fillId="0" borderId="0" xfId="0" applyNumberFormat="1"/>
    <xf numFmtId="0" fontId="0" fillId="0" borderId="1" xfId="0" applyBorder="1" applyAlignment="1">
      <alignment wrapText="1"/>
    </xf>
    <xf numFmtId="0" fontId="2" fillId="2" borderId="0" xfId="0" applyFont="1" applyFill="1" applyAlignment="1">
      <alignment horizontal="center" vertical="center" wrapText="1"/>
    </xf>
    <xf numFmtId="164" fontId="0" fillId="0" borderId="1" xfId="0" applyNumberFormat="1" applyBorder="1"/>
    <xf numFmtId="164" fontId="0" fillId="2" borderId="1" xfId="0" applyNumberFormat="1" applyFill="1" applyBorder="1"/>
    <xf numFmtId="164" fontId="2" fillId="2" borderId="1" xfId="0" applyNumberFormat="1" applyFont="1" applyFill="1" applyBorder="1"/>
    <xf numFmtId="0" fontId="4" fillId="2" borderId="2" xfId="0" applyFont="1" applyFill="1" applyBorder="1" applyAlignment="1">
      <alignment horizontal="center" wrapText="1"/>
    </xf>
    <xf numFmtId="0" fontId="2" fillId="2" borderId="1" xfId="0" applyFont="1" applyFill="1" applyBorder="1" applyAlignment="1">
      <alignment horizontal="center"/>
    </xf>
    <xf numFmtId="0" fontId="2" fillId="2" borderId="7" xfId="0" applyFont="1" applyFill="1" applyBorder="1" applyAlignment="1">
      <alignment wrapText="1"/>
    </xf>
    <xf numFmtId="44" fontId="4" fillId="0" borderId="1" xfId="1" applyFont="1" applyBorder="1"/>
    <xf numFmtId="0" fontId="2" fillId="2" borderId="1" xfId="1" applyNumberFormat="1" applyFont="1" applyFill="1" applyBorder="1" applyAlignment="1">
      <alignment horizontal="center"/>
    </xf>
    <xf numFmtId="0" fontId="0" fillId="2" borderId="1" xfId="0" applyFill="1" applyBorder="1" applyAlignment="1">
      <alignment wrapText="1"/>
    </xf>
    <xf numFmtId="0" fontId="2" fillId="2" borderId="1" xfId="0" applyFont="1" applyFill="1" applyBorder="1" applyAlignment="1">
      <alignment horizontal="center" wrapText="1"/>
    </xf>
    <xf numFmtId="44" fontId="2" fillId="2" borderId="1" xfId="1" applyFont="1" applyFill="1" applyBorder="1" applyAlignment="1">
      <alignment horizontal="center" vertical="center"/>
    </xf>
    <xf numFmtId="44" fontId="2" fillId="2" borderId="4" xfId="1" applyFont="1" applyFill="1" applyBorder="1" applyAlignment="1">
      <alignment horizontal="center" vertical="center"/>
    </xf>
    <xf numFmtId="0" fontId="0" fillId="0" borderId="9" xfId="0" applyBorder="1"/>
    <xf numFmtId="0" fontId="2" fillId="2" borderId="1" xfId="0" applyFont="1" applyFill="1" applyBorder="1" applyAlignment="1">
      <alignment horizontal="center" vertical="center"/>
    </xf>
    <xf numFmtId="0" fontId="0" fillId="3" borderId="1" xfId="0" applyFill="1" applyBorder="1"/>
    <xf numFmtId="0" fontId="7" fillId="3" borderId="10" xfId="0" applyFont="1" applyFill="1" applyBorder="1"/>
    <xf numFmtId="0" fontId="7" fillId="3" borderId="12" xfId="0" applyFont="1" applyFill="1" applyBorder="1"/>
    <xf numFmtId="0" fontId="3" fillId="3" borderId="11" xfId="0" applyFont="1" applyFill="1" applyBorder="1"/>
    <xf numFmtId="0" fontId="2" fillId="3" borderId="1" xfId="0" applyFont="1" applyFill="1" applyBorder="1" applyAlignment="1">
      <alignment horizontal="center" vertical="center"/>
    </xf>
    <xf numFmtId="0" fontId="8" fillId="0" borderId="8" xfId="0" applyFont="1" applyBorder="1"/>
    <xf numFmtId="0" fontId="7" fillId="3" borderId="11" xfId="0" applyFont="1" applyFill="1" applyBorder="1"/>
    <xf numFmtId="0" fontId="7" fillId="3" borderId="13" xfId="0" applyFont="1" applyFill="1" applyBorder="1"/>
    <xf numFmtId="0" fontId="7" fillId="3" borderId="15" xfId="0" applyFont="1" applyFill="1" applyBorder="1"/>
    <xf numFmtId="0" fontId="9" fillId="3" borderId="10" xfId="0" applyFont="1" applyFill="1" applyBorder="1"/>
    <xf numFmtId="0" fontId="9" fillId="3" borderId="12" xfId="0" applyFont="1" applyFill="1" applyBorder="1"/>
    <xf numFmtId="0" fontId="9" fillId="3" borderId="0" xfId="0" applyFont="1" applyFill="1"/>
    <xf numFmtId="0" fontId="9" fillId="3" borderId="14" xfId="0" applyFont="1" applyFill="1" applyBorder="1"/>
    <xf numFmtId="0" fontId="9" fillId="3" borderId="16" xfId="0" applyFont="1" applyFill="1" applyBorder="1"/>
    <xf numFmtId="0" fontId="9" fillId="3" borderId="17" xfId="0" applyFont="1" applyFill="1" applyBorder="1"/>
    <xf numFmtId="0" fontId="10" fillId="3" borderId="10" xfId="0" applyFont="1" applyFill="1" applyBorder="1"/>
    <xf numFmtId="0" fontId="6" fillId="3" borderId="18" xfId="0" applyFont="1" applyFill="1" applyBorder="1" applyAlignment="1">
      <alignment horizontal="center"/>
    </xf>
    <xf numFmtId="0" fontId="5" fillId="2" borderId="1" xfId="0" applyFont="1" applyFill="1" applyBorder="1" applyAlignment="1">
      <alignment horizontal="center" vertical="center"/>
    </xf>
    <xf numFmtId="0" fontId="5" fillId="2" borderId="5" xfId="0" applyFont="1" applyFill="1" applyBorder="1" applyAlignment="1">
      <alignment horizontal="right"/>
    </xf>
    <xf numFmtId="0" fontId="5" fillId="2" borderId="7" xfId="0" applyFont="1" applyFill="1" applyBorder="1" applyAlignment="1">
      <alignment horizontal="right"/>
    </xf>
    <xf numFmtId="0" fontId="0" fillId="2" borderId="5" xfId="0" applyFill="1" applyBorder="1" applyAlignment="1">
      <alignment horizontal="center"/>
    </xf>
    <xf numFmtId="0" fontId="0" fillId="2" borderId="7" xfId="0"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0" fillId="3" borderId="11"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0" xfId="0" applyFill="1" applyAlignment="1">
      <alignment horizontal="center" vertical="center" wrapText="1"/>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1314450</xdr:colOff>
      <xdr:row>11</xdr:row>
      <xdr:rowOff>66675</xdr:rowOff>
    </xdr:from>
    <xdr:to>
      <xdr:col>1</xdr:col>
      <xdr:colOff>5525088</xdr:colOff>
      <xdr:row>32</xdr:row>
      <xdr:rowOff>114866</xdr:rowOff>
    </xdr:to>
    <xdr:pic>
      <xdr:nvPicPr>
        <xdr:cNvPr id="2" name="Picture 1">
          <a:extLst>
            <a:ext uri="{FF2B5EF4-FFF2-40B4-BE49-F238E27FC236}">
              <a16:creationId xmlns:a16="http://schemas.microsoft.com/office/drawing/2014/main" id="{0535100D-1CC8-86DE-170A-5574811950BA}"/>
            </a:ext>
          </a:extLst>
        </xdr:cNvPr>
        <xdr:cNvPicPr>
          <a:picLocks noChangeAspect="1"/>
        </xdr:cNvPicPr>
      </xdr:nvPicPr>
      <xdr:blipFill>
        <a:blip xmlns:r="http://schemas.openxmlformats.org/officeDocument/2006/relationships" r:embed="rId1"/>
        <a:stretch>
          <a:fillRect/>
        </a:stretch>
      </xdr:blipFill>
      <xdr:spPr>
        <a:xfrm>
          <a:off x="1514475" y="3124200"/>
          <a:ext cx="4210638" cy="405821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A27E7-6534-4B62-A7C5-2D33B6BECBCB}">
  <dimension ref="A1:M41"/>
  <sheetViews>
    <sheetView workbookViewId="0">
      <selection activeCell="K17" sqref="K17"/>
    </sheetView>
  </sheetViews>
  <sheetFormatPr defaultRowHeight="15" x14ac:dyDescent="0.25"/>
  <cols>
    <col min="1" max="1" width="3" bestFit="1" customWidth="1"/>
    <col min="2" max="2" width="112" customWidth="1"/>
  </cols>
  <sheetData>
    <row r="1" spans="1:8" ht="15.75" thickBot="1" x14ac:dyDescent="0.3">
      <c r="A1" s="47" t="s">
        <v>46</v>
      </c>
      <c r="B1" s="48"/>
    </row>
    <row r="2" spans="1:8" ht="15.75" thickBot="1" x14ac:dyDescent="0.3">
      <c r="A2" s="24">
        <v>1</v>
      </c>
      <c r="B2" s="6" t="s">
        <v>40</v>
      </c>
      <c r="D2" s="28" t="s">
        <v>43</v>
      </c>
      <c r="E2" s="26"/>
      <c r="F2" s="27"/>
    </row>
    <row r="3" spans="1:8" ht="15" customHeight="1" x14ac:dyDescent="0.25">
      <c r="A3" s="24">
        <v>2</v>
      </c>
      <c r="B3" s="6" t="s">
        <v>39</v>
      </c>
      <c r="D3" s="49" t="s">
        <v>44</v>
      </c>
      <c r="E3" s="50"/>
      <c r="F3" s="50"/>
      <c r="G3" s="50"/>
      <c r="H3" s="51"/>
    </row>
    <row r="4" spans="1:8" x14ac:dyDescent="0.25">
      <c r="A4" s="24">
        <v>3</v>
      </c>
      <c r="B4" s="9" t="s">
        <v>28</v>
      </c>
      <c r="D4" s="52"/>
      <c r="E4" s="53"/>
      <c r="F4" s="53"/>
      <c r="G4" s="53"/>
      <c r="H4" s="54"/>
    </row>
    <row r="5" spans="1:8" x14ac:dyDescent="0.25">
      <c r="A5" s="24">
        <v>4</v>
      </c>
      <c r="B5" s="9" t="s">
        <v>41</v>
      </c>
      <c r="D5" s="52"/>
      <c r="E5" s="53"/>
      <c r="F5" s="53"/>
      <c r="G5" s="53"/>
      <c r="H5" s="54"/>
    </row>
    <row r="6" spans="1:8" ht="30" x14ac:dyDescent="0.25">
      <c r="A6" s="24">
        <v>5</v>
      </c>
      <c r="B6" s="9" t="s">
        <v>42</v>
      </c>
      <c r="D6" s="52"/>
      <c r="E6" s="53"/>
      <c r="F6" s="53"/>
      <c r="G6" s="53"/>
      <c r="H6" s="54"/>
    </row>
    <row r="7" spans="1:8" x14ac:dyDescent="0.25">
      <c r="A7" s="24">
        <v>6</v>
      </c>
      <c r="B7" s="6" t="s">
        <v>29</v>
      </c>
      <c r="D7" s="52"/>
      <c r="E7" s="53"/>
      <c r="F7" s="53"/>
      <c r="G7" s="53"/>
      <c r="H7" s="54"/>
    </row>
    <row r="8" spans="1:8" x14ac:dyDescent="0.25">
      <c r="A8" s="24">
        <v>7</v>
      </c>
      <c r="B8" s="6" t="s">
        <v>26</v>
      </c>
      <c r="D8" s="52"/>
      <c r="E8" s="53"/>
      <c r="F8" s="53"/>
      <c r="G8" s="53"/>
      <c r="H8" s="54"/>
    </row>
    <row r="9" spans="1:8" x14ac:dyDescent="0.25">
      <c r="A9" s="24">
        <v>8</v>
      </c>
      <c r="B9" s="6" t="s">
        <v>27</v>
      </c>
      <c r="D9" s="52"/>
      <c r="E9" s="53"/>
      <c r="F9" s="53"/>
      <c r="G9" s="53"/>
      <c r="H9" s="54"/>
    </row>
    <row r="10" spans="1:8" x14ac:dyDescent="0.25">
      <c r="A10" s="29" t="s">
        <v>38</v>
      </c>
      <c r="B10" s="25" t="s">
        <v>45</v>
      </c>
      <c r="D10" s="52"/>
      <c r="E10" s="53"/>
      <c r="F10" s="53"/>
      <c r="G10" s="53"/>
      <c r="H10" s="54"/>
    </row>
    <row r="11" spans="1:8" ht="45.75" thickBot="1" x14ac:dyDescent="0.3">
      <c r="B11" s="10" t="s">
        <v>30</v>
      </c>
      <c r="D11" s="52"/>
      <c r="E11" s="53"/>
      <c r="F11" s="53"/>
      <c r="G11" s="53"/>
      <c r="H11" s="54"/>
    </row>
    <row r="12" spans="1:8" x14ac:dyDescent="0.25">
      <c r="B12" s="30" t="s">
        <v>48</v>
      </c>
      <c r="D12" s="52"/>
      <c r="E12" s="53"/>
      <c r="F12" s="53"/>
      <c r="G12" s="53"/>
      <c r="H12" s="54"/>
    </row>
    <row r="13" spans="1:8" x14ac:dyDescent="0.25">
      <c r="B13" s="23"/>
      <c r="D13" s="52"/>
      <c r="E13" s="53"/>
      <c r="F13" s="53"/>
      <c r="G13" s="53"/>
      <c r="H13" s="54"/>
    </row>
    <row r="14" spans="1:8" x14ac:dyDescent="0.25">
      <c r="B14" s="23"/>
      <c r="D14" s="52"/>
      <c r="E14" s="53"/>
      <c r="F14" s="53"/>
      <c r="G14" s="53"/>
      <c r="H14" s="54"/>
    </row>
    <row r="15" spans="1:8" x14ac:dyDescent="0.25">
      <c r="B15" s="23"/>
      <c r="D15" s="52"/>
      <c r="E15" s="53"/>
      <c r="F15" s="53"/>
      <c r="G15" s="53"/>
      <c r="H15" s="54"/>
    </row>
    <row r="16" spans="1:8" x14ac:dyDescent="0.25">
      <c r="B16" s="23"/>
      <c r="D16" s="52"/>
      <c r="E16" s="53"/>
      <c r="F16" s="53"/>
      <c r="G16" s="53"/>
      <c r="H16" s="54"/>
    </row>
    <row r="17" spans="2:8" x14ac:dyDescent="0.25">
      <c r="B17" s="23"/>
      <c r="D17" s="52"/>
      <c r="E17" s="53"/>
      <c r="F17" s="53"/>
      <c r="G17" s="53"/>
      <c r="H17" s="54"/>
    </row>
    <row r="18" spans="2:8" x14ac:dyDescent="0.25">
      <c r="B18" s="23"/>
      <c r="D18" s="52"/>
      <c r="E18" s="53"/>
      <c r="F18" s="53"/>
      <c r="G18" s="53"/>
      <c r="H18" s="54"/>
    </row>
    <row r="19" spans="2:8" x14ac:dyDescent="0.25">
      <c r="B19" s="23"/>
      <c r="D19" s="52"/>
      <c r="E19" s="53"/>
      <c r="F19" s="53"/>
      <c r="G19" s="53"/>
      <c r="H19" s="54"/>
    </row>
    <row r="20" spans="2:8" x14ac:dyDescent="0.25">
      <c r="B20" s="23"/>
      <c r="D20" s="52"/>
      <c r="E20" s="53"/>
      <c r="F20" s="53"/>
      <c r="G20" s="53"/>
      <c r="H20" s="54"/>
    </row>
    <row r="21" spans="2:8" ht="15.75" thickBot="1" x14ac:dyDescent="0.3">
      <c r="B21" s="23"/>
      <c r="D21" s="55"/>
      <c r="E21" s="56"/>
      <c r="F21" s="56"/>
      <c r="G21" s="56"/>
      <c r="H21" s="57"/>
    </row>
    <row r="22" spans="2:8" x14ac:dyDescent="0.25">
      <c r="B22" s="23"/>
    </row>
    <row r="23" spans="2:8" x14ac:dyDescent="0.25">
      <c r="B23" s="23"/>
    </row>
    <row r="24" spans="2:8" x14ac:dyDescent="0.25">
      <c r="B24" s="23"/>
    </row>
    <row r="25" spans="2:8" x14ac:dyDescent="0.25">
      <c r="B25" s="23"/>
    </row>
    <row r="26" spans="2:8" x14ac:dyDescent="0.25">
      <c r="B26" s="23"/>
    </row>
    <row r="27" spans="2:8" x14ac:dyDescent="0.25">
      <c r="B27" s="23"/>
    </row>
    <row r="28" spans="2:8" x14ac:dyDescent="0.25">
      <c r="B28" s="23"/>
    </row>
    <row r="29" spans="2:8" x14ac:dyDescent="0.25">
      <c r="B29" s="23"/>
    </row>
    <row r="30" spans="2:8" x14ac:dyDescent="0.25">
      <c r="B30" s="23"/>
    </row>
    <row r="31" spans="2:8" x14ac:dyDescent="0.25">
      <c r="B31" s="23"/>
    </row>
    <row r="32" spans="2:8" x14ac:dyDescent="0.25">
      <c r="B32" s="23"/>
    </row>
    <row r="33" spans="1:13" x14ac:dyDescent="0.25">
      <c r="B33" s="23"/>
    </row>
    <row r="34" spans="1:13" ht="15.75" thickBot="1" x14ac:dyDescent="0.3">
      <c r="B34" s="23"/>
    </row>
    <row r="35" spans="1:13" ht="16.5" thickBot="1" x14ac:dyDescent="0.3">
      <c r="B35" s="41" t="s">
        <v>47</v>
      </c>
    </row>
    <row r="36" spans="1:13" x14ac:dyDescent="0.25">
      <c r="A36" s="31"/>
      <c r="B36" s="40" t="s">
        <v>51</v>
      </c>
      <c r="C36" s="40"/>
      <c r="D36" s="40"/>
      <c r="E36" s="40"/>
      <c r="F36" s="34"/>
      <c r="G36" s="34"/>
      <c r="H36" s="34"/>
      <c r="I36" s="34"/>
      <c r="J36" s="34"/>
      <c r="K36" s="34"/>
      <c r="L36" s="34"/>
      <c r="M36" s="35"/>
    </row>
    <row r="37" spans="1:13" x14ac:dyDescent="0.25">
      <c r="A37" s="32">
        <v>1</v>
      </c>
      <c r="B37" s="36" t="s">
        <v>52</v>
      </c>
      <c r="C37" s="36"/>
      <c r="D37" s="36"/>
      <c r="E37" s="36"/>
      <c r="F37" s="36"/>
      <c r="G37" s="36"/>
      <c r="H37" s="36"/>
      <c r="I37" s="36"/>
      <c r="J37" s="36"/>
      <c r="K37" s="36"/>
      <c r="L37" s="36"/>
      <c r="M37" s="37"/>
    </row>
    <row r="38" spans="1:13" x14ac:dyDescent="0.25">
      <c r="A38" s="32">
        <v>2</v>
      </c>
      <c r="B38" s="36" t="s">
        <v>53</v>
      </c>
      <c r="C38" s="36"/>
      <c r="D38" s="36"/>
      <c r="E38" s="36"/>
      <c r="F38" s="36"/>
      <c r="G38" s="36"/>
      <c r="H38" s="36"/>
      <c r="I38" s="36"/>
      <c r="J38" s="36"/>
      <c r="K38" s="36"/>
      <c r="L38" s="36"/>
      <c r="M38" s="37"/>
    </row>
    <row r="39" spans="1:13" x14ac:dyDescent="0.25">
      <c r="A39" s="32">
        <v>3</v>
      </c>
      <c r="B39" s="36" t="s">
        <v>54</v>
      </c>
      <c r="C39" s="36"/>
      <c r="D39" s="36"/>
      <c r="E39" s="36"/>
      <c r="F39" s="36"/>
      <c r="G39" s="36"/>
      <c r="H39" s="36"/>
      <c r="I39" s="36"/>
      <c r="J39" s="36"/>
      <c r="K39" s="36"/>
      <c r="L39" s="36"/>
      <c r="M39" s="37"/>
    </row>
    <row r="40" spans="1:13" x14ac:dyDescent="0.25">
      <c r="A40" s="32">
        <v>4</v>
      </c>
      <c r="B40" s="36" t="s">
        <v>55</v>
      </c>
      <c r="C40" s="36"/>
      <c r="D40" s="36"/>
      <c r="E40" s="36"/>
      <c r="F40" s="36"/>
      <c r="G40" s="36"/>
      <c r="H40" s="36"/>
      <c r="I40" s="36"/>
      <c r="J40" s="36"/>
      <c r="K40" s="36"/>
      <c r="L40" s="36"/>
      <c r="M40" s="37"/>
    </row>
    <row r="41" spans="1:13" ht="15.75" thickBot="1" x14ac:dyDescent="0.3">
      <c r="A41" s="33">
        <v>5</v>
      </c>
      <c r="B41" s="38" t="s">
        <v>56</v>
      </c>
      <c r="C41" s="38"/>
      <c r="D41" s="38"/>
      <c r="E41" s="38"/>
      <c r="F41" s="38"/>
      <c r="G41" s="38"/>
      <c r="H41" s="38"/>
      <c r="I41" s="38"/>
      <c r="J41" s="38"/>
      <c r="K41" s="38"/>
      <c r="L41" s="38"/>
      <c r="M41" s="39"/>
    </row>
  </sheetData>
  <mergeCells count="2">
    <mergeCell ref="A1:B1"/>
    <mergeCell ref="D3:H21"/>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05F16-68B8-474D-B85E-7CF369B8AE07}">
  <dimension ref="A1:G39"/>
  <sheetViews>
    <sheetView tabSelected="1" view="pageLayout" zoomScaleNormal="100" workbookViewId="0">
      <selection activeCell="B8" sqref="B8"/>
    </sheetView>
  </sheetViews>
  <sheetFormatPr defaultRowHeight="15" x14ac:dyDescent="0.25"/>
  <cols>
    <col min="1" max="1" width="6" bestFit="1" customWidth="1"/>
    <col min="2" max="2" width="48.5703125" customWidth="1"/>
    <col min="3" max="3" width="8" style="1" customWidth="1"/>
    <col min="4" max="4" width="7.5703125" style="1" customWidth="1"/>
    <col min="5" max="5" width="8.28515625" style="4" customWidth="1"/>
    <col min="6" max="7" width="10.5703125" bestFit="1" customWidth="1"/>
  </cols>
  <sheetData>
    <row r="1" spans="1:6" ht="30" x14ac:dyDescent="0.25">
      <c r="A1" s="24" t="s">
        <v>25</v>
      </c>
      <c r="B1" s="16" t="s">
        <v>37</v>
      </c>
      <c r="C1" s="20" t="s">
        <v>22</v>
      </c>
      <c r="D1" s="14" t="s">
        <v>23</v>
      </c>
      <c r="E1" s="22" t="s">
        <v>15</v>
      </c>
      <c r="F1" s="21" t="s">
        <v>24</v>
      </c>
    </row>
    <row r="2" spans="1:6" x14ac:dyDescent="0.25">
      <c r="A2" s="3" t="s">
        <v>20</v>
      </c>
      <c r="B2" s="2" t="s">
        <v>16</v>
      </c>
      <c r="C2" s="3"/>
      <c r="D2" s="3"/>
      <c r="E2" s="17">
        <v>64.989999999999995</v>
      </c>
      <c r="F2" s="11">
        <f>SUM(C2+D2)*E2</f>
        <v>0</v>
      </c>
    </row>
    <row r="3" spans="1:6" x14ac:dyDescent="0.25">
      <c r="A3" s="3" t="s">
        <v>20</v>
      </c>
      <c r="B3" s="2" t="s">
        <v>17</v>
      </c>
      <c r="C3" s="3"/>
      <c r="D3" s="3"/>
      <c r="E3" s="17">
        <v>64.989999999999995</v>
      </c>
      <c r="F3" s="11">
        <f>SUM(C3+D3)*E3</f>
        <v>0</v>
      </c>
    </row>
    <row r="4" spans="1:6" x14ac:dyDescent="0.25">
      <c r="A4" s="3" t="s">
        <v>20</v>
      </c>
      <c r="B4" s="2" t="s">
        <v>18</v>
      </c>
      <c r="C4" s="3"/>
      <c r="D4" s="3"/>
      <c r="E4" s="17">
        <v>64.989999999999995</v>
      </c>
      <c r="F4" s="11">
        <f>SUM(C4+D4)*E4</f>
        <v>0</v>
      </c>
    </row>
    <row r="5" spans="1:6" x14ac:dyDescent="0.25">
      <c r="A5" s="3" t="s">
        <v>20</v>
      </c>
      <c r="B5" s="2" t="s">
        <v>19</v>
      </c>
      <c r="C5" s="3"/>
      <c r="D5" s="3"/>
      <c r="E5" s="17">
        <v>64.989999999999995</v>
      </c>
      <c r="F5" s="11">
        <f t="shared" ref="F5:F15" si="0">SUM(C5+D5)*E5</f>
        <v>0</v>
      </c>
    </row>
    <row r="6" spans="1:6" x14ac:dyDescent="0.25">
      <c r="A6" s="3" t="s">
        <v>20</v>
      </c>
      <c r="B6" s="2" t="s">
        <v>0</v>
      </c>
      <c r="C6" s="3"/>
      <c r="D6" s="3"/>
      <c r="E6" s="17">
        <v>64.989999999999995</v>
      </c>
      <c r="F6" s="11">
        <f t="shared" si="0"/>
        <v>0</v>
      </c>
    </row>
    <row r="7" spans="1:6" x14ac:dyDescent="0.25">
      <c r="A7" s="3" t="s">
        <v>20</v>
      </c>
      <c r="B7" s="2" t="s">
        <v>1</v>
      </c>
      <c r="C7" s="3"/>
      <c r="D7" s="3"/>
      <c r="E7" s="17">
        <v>64.989999999999995</v>
      </c>
      <c r="F7" s="11">
        <f t="shared" si="0"/>
        <v>0</v>
      </c>
    </row>
    <row r="8" spans="1:6" x14ac:dyDescent="0.25">
      <c r="A8" s="3" t="s">
        <v>20</v>
      </c>
      <c r="B8" s="2" t="s">
        <v>2</v>
      </c>
      <c r="C8" s="3"/>
      <c r="D8" s="3"/>
      <c r="E8" s="17">
        <v>64.989999999999995</v>
      </c>
      <c r="F8" s="11">
        <f t="shared" si="0"/>
        <v>0</v>
      </c>
    </row>
    <row r="9" spans="1:6" x14ac:dyDescent="0.25">
      <c r="A9" s="3" t="s">
        <v>20</v>
      </c>
      <c r="B9" s="2" t="s">
        <v>3</v>
      </c>
      <c r="C9" s="3"/>
      <c r="D9" s="3"/>
      <c r="E9" s="17">
        <v>64.989999999999995</v>
      </c>
      <c r="F9" s="11">
        <f t="shared" si="0"/>
        <v>0</v>
      </c>
    </row>
    <row r="10" spans="1:6" x14ac:dyDescent="0.25">
      <c r="A10" s="3" t="s">
        <v>20</v>
      </c>
      <c r="B10" s="2" t="s">
        <v>4</v>
      </c>
      <c r="C10" s="3"/>
      <c r="D10" s="3"/>
      <c r="E10" s="17">
        <v>64.989999999999995</v>
      </c>
      <c r="F10" s="11">
        <f t="shared" si="0"/>
        <v>0</v>
      </c>
    </row>
    <row r="11" spans="1:6" x14ac:dyDescent="0.25">
      <c r="A11" s="3" t="s">
        <v>20</v>
      </c>
      <c r="B11" s="2" t="s">
        <v>5</v>
      </c>
      <c r="C11" s="3"/>
      <c r="D11" s="3"/>
      <c r="E11" s="17">
        <v>64.989999999999995</v>
      </c>
      <c r="F11" s="11">
        <f t="shared" si="0"/>
        <v>0</v>
      </c>
    </row>
    <row r="12" spans="1:6" x14ac:dyDescent="0.25">
      <c r="A12" s="3" t="s">
        <v>20</v>
      </c>
      <c r="B12" s="2" t="s">
        <v>6</v>
      </c>
      <c r="C12" s="3"/>
      <c r="D12" s="3"/>
      <c r="E12" s="17">
        <v>64.989999999999995</v>
      </c>
      <c r="F12" s="11">
        <f t="shared" si="0"/>
        <v>0</v>
      </c>
    </row>
    <row r="13" spans="1:6" x14ac:dyDescent="0.25">
      <c r="A13" s="3" t="s">
        <v>20</v>
      </c>
      <c r="B13" s="2" t="s">
        <v>7</v>
      </c>
      <c r="C13" s="3"/>
      <c r="D13" s="3"/>
      <c r="E13" s="17">
        <v>64.989999999999995</v>
      </c>
      <c r="F13" s="11">
        <f t="shared" si="0"/>
        <v>0</v>
      </c>
    </row>
    <row r="14" spans="1:6" x14ac:dyDescent="0.25">
      <c r="A14" s="3" t="s">
        <v>20</v>
      </c>
      <c r="B14" s="2" t="s">
        <v>8</v>
      </c>
      <c r="C14" s="3"/>
      <c r="D14" s="3"/>
      <c r="E14" s="17">
        <v>64.989999999999995</v>
      </c>
      <c r="F14" s="11">
        <f t="shared" si="0"/>
        <v>0</v>
      </c>
    </row>
    <row r="15" spans="1:6" x14ac:dyDescent="0.25">
      <c r="A15" s="3" t="s">
        <v>20</v>
      </c>
      <c r="B15" s="2" t="s">
        <v>10</v>
      </c>
      <c r="C15" s="3"/>
      <c r="D15" s="3"/>
      <c r="E15" s="17">
        <v>64.989999999999995</v>
      </c>
      <c r="F15" s="11">
        <f t="shared" si="0"/>
        <v>0</v>
      </c>
    </row>
    <row r="16" spans="1:6" x14ac:dyDescent="0.25">
      <c r="A16" s="43" t="s">
        <v>49</v>
      </c>
      <c r="B16" s="44"/>
      <c r="C16" s="15">
        <f>SUM(C2:C15)</f>
        <v>0</v>
      </c>
      <c r="D16" s="15">
        <f>SUM(D2:D15)</f>
        <v>0</v>
      </c>
      <c r="E16" s="18">
        <f>SUM(C16:D16)</f>
        <v>0</v>
      </c>
      <c r="F16" s="12">
        <f>SUM(F2:F15)</f>
        <v>0</v>
      </c>
    </row>
    <row r="17" spans="1:6" ht="30" x14ac:dyDescent="0.25">
      <c r="A17" s="24" t="s">
        <v>25</v>
      </c>
      <c r="B17" s="19" t="s">
        <v>36</v>
      </c>
      <c r="C17" s="20" t="s">
        <v>22</v>
      </c>
      <c r="D17" s="20" t="s">
        <v>23</v>
      </c>
      <c r="E17" s="21" t="s">
        <v>15</v>
      </c>
      <c r="F17" s="21" t="s">
        <v>24</v>
      </c>
    </row>
    <row r="18" spans="1:6" x14ac:dyDescent="0.25">
      <c r="A18" s="3" t="s">
        <v>21</v>
      </c>
      <c r="B18" s="2" t="s">
        <v>0</v>
      </c>
      <c r="C18" s="3"/>
      <c r="D18" s="3"/>
      <c r="E18" s="17">
        <v>64.989999999999995</v>
      </c>
      <c r="F18" s="11">
        <f>SUM(C18+D18)*E18</f>
        <v>0</v>
      </c>
    </row>
    <row r="19" spans="1:6" x14ac:dyDescent="0.25">
      <c r="A19" s="3" t="s">
        <v>21</v>
      </c>
      <c r="B19" s="2" t="s">
        <v>1</v>
      </c>
      <c r="C19" s="3"/>
      <c r="D19" s="3"/>
      <c r="E19" s="17">
        <v>64.989999999999995</v>
      </c>
      <c r="F19" s="11">
        <f>SUM(C19+D19)*E19</f>
        <v>0</v>
      </c>
    </row>
    <row r="20" spans="1:6" x14ac:dyDescent="0.25">
      <c r="A20" s="3" t="s">
        <v>21</v>
      </c>
      <c r="B20" s="2" t="s">
        <v>2</v>
      </c>
      <c r="C20" s="3"/>
      <c r="D20" s="3"/>
      <c r="E20" s="17">
        <v>64.989999999999995</v>
      </c>
      <c r="F20" s="11">
        <f>SUM(C20+D20)*E20</f>
        <v>0</v>
      </c>
    </row>
    <row r="21" spans="1:6" x14ac:dyDescent="0.25">
      <c r="A21" s="3" t="s">
        <v>21</v>
      </c>
      <c r="B21" s="2" t="s">
        <v>3</v>
      </c>
      <c r="C21" s="3"/>
      <c r="D21" s="3"/>
      <c r="E21" s="17">
        <v>64.989999999999995</v>
      </c>
      <c r="F21" s="11">
        <f t="shared" ref="F21:F23" si="1">SUM(C21+D21)*E21</f>
        <v>0</v>
      </c>
    </row>
    <row r="22" spans="1:6" x14ac:dyDescent="0.25">
      <c r="A22" s="3" t="s">
        <v>21</v>
      </c>
      <c r="B22" s="2" t="s">
        <v>4</v>
      </c>
      <c r="C22" s="3"/>
      <c r="D22" s="3"/>
      <c r="E22" s="17">
        <v>64.989999999999995</v>
      </c>
      <c r="F22" s="11">
        <f t="shared" si="1"/>
        <v>0</v>
      </c>
    </row>
    <row r="23" spans="1:6" x14ac:dyDescent="0.25">
      <c r="A23" s="3" t="s">
        <v>21</v>
      </c>
      <c r="B23" s="2" t="s">
        <v>5</v>
      </c>
      <c r="C23" s="3"/>
      <c r="D23" s="3"/>
      <c r="E23" s="17">
        <v>64.989999999999995</v>
      </c>
      <c r="F23" s="11">
        <f t="shared" si="1"/>
        <v>0</v>
      </c>
    </row>
    <row r="24" spans="1:6" x14ac:dyDescent="0.25">
      <c r="A24" s="3" t="s">
        <v>21</v>
      </c>
      <c r="B24" s="2" t="s">
        <v>6</v>
      </c>
      <c r="C24" s="3"/>
      <c r="D24" s="3"/>
      <c r="E24" s="17">
        <v>64.989999999999995</v>
      </c>
      <c r="F24" s="11">
        <f t="shared" ref="F24:F26" si="2">SUM(C24+D24)*E24</f>
        <v>0</v>
      </c>
    </row>
    <row r="25" spans="1:6" x14ac:dyDescent="0.25">
      <c r="A25" s="3" t="s">
        <v>21</v>
      </c>
      <c r="B25" s="2" t="s">
        <v>7</v>
      </c>
      <c r="C25" s="3"/>
      <c r="D25" s="3"/>
      <c r="E25" s="17">
        <v>64.989999999999995</v>
      </c>
      <c r="F25" s="11">
        <f t="shared" si="2"/>
        <v>0</v>
      </c>
    </row>
    <row r="26" spans="1:6" x14ac:dyDescent="0.25">
      <c r="A26" s="3" t="s">
        <v>21</v>
      </c>
      <c r="B26" s="2" t="s">
        <v>8</v>
      </c>
      <c r="C26" s="3"/>
      <c r="D26" s="3"/>
      <c r="E26" s="17">
        <v>64.989999999999995</v>
      </c>
      <c r="F26" s="11">
        <f t="shared" si="2"/>
        <v>0</v>
      </c>
    </row>
    <row r="27" spans="1:6" x14ac:dyDescent="0.25">
      <c r="A27" s="3" t="s">
        <v>21</v>
      </c>
      <c r="B27" s="2" t="s">
        <v>9</v>
      </c>
      <c r="C27" s="3"/>
      <c r="D27" s="3"/>
      <c r="E27" s="17">
        <v>64.989999999999995</v>
      </c>
      <c r="F27" s="11">
        <f t="shared" ref="F27:F29" si="3">SUM(C27+D27)*E27</f>
        <v>0</v>
      </c>
    </row>
    <row r="28" spans="1:6" x14ac:dyDescent="0.25">
      <c r="A28" s="3" t="s">
        <v>21</v>
      </c>
      <c r="B28" s="2" t="s">
        <v>10</v>
      </c>
      <c r="C28" s="3"/>
      <c r="D28" s="3"/>
      <c r="E28" s="17">
        <v>64.989999999999995</v>
      </c>
      <c r="F28" s="11">
        <f t="shared" si="3"/>
        <v>0</v>
      </c>
    </row>
    <row r="29" spans="1:6" x14ac:dyDescent="0.25">
      <c r="A29" s="3" t="s">
        <v>21</v>
      </c>
      <c r="B29" s="2" t="s">
        <v>11</v>
      </c>
      <c r="C29" s="3"/>
      <c r="D29" s="3"/>
      <c r="E29" s="17">
        <v>64.989999999999995</v>
      </c>
      <c r="F29" s="11">
        <f t="shared" si="3"/>
        <v>0</v>
      </c>
    </row>
    <row r="30" spans="1:6" x14ac:dyDescent="0.25">
      <c r="A30" s="3" t="s">
        <v>21</v>
      </c>
      <c r="B30" s="2" t="s">
        <v>12</v>
      </c>
      <c r="C30" s="3"/>
      <c r="D30" s="3"/>
      <c r="E30" s="17">
        <v>64.989999999999995</v>
      </c>
      <c r="F30" s="11">
        <f t="shared" ref="F30:F31" si="4">SUM(C30+D30)*E30</f>
        <v>0</v>
      </c>
    </row>
    <row r="31" spans="1:6" x14ac:dyDescent="0.25">
      <c r="A31" s="3" t="s">
        <v>21</v>
      </c>
      <c r="B31" s="2" t="s">
        <v>13</v>
      </c>
      <c r="C31" s="3"/>
      <c r="D31" s="3"/>
      <c r="E31" s="17">
        <v>64.989999999999995</v>
      </c>
      <c r="F31" s="11">
        <f t="shared" si="4"/>
        <v>0</v>
      </c>
    </row>
    <row r="32" spans="1:6" ht="16.5" customHeight="1" x14ac:dyDescent="0.25">
      <c r="A32" s="3" t="s">
        <v>21</v>
      </c>
      <c r="B32" s="2" t="s">
        <v>14</v>
      </c>
      <c r="C32" s="3"/>
      <c r="D32" s="3"/>
      <c r="E32" s="17">
        <v>64.989999999999995</v>
      </c>
      <c r="F32" s="11" cm="1">
        <f t="array" ref="F32">SUM(C32:D32*E32)</f>
        <v>0</v>
      </c>
    </row>
    <row r="33" spans="1:7" ht="15" customHeight="1" x14ac:dyDescent="0.25">
      <c r="A33" s="43" t="s">
        <v>50</v>
      </c>
      <c r="B33" s="44"/>
      <c r="C33" s="5">
        <f>SUM(C17:C31)</f>
        <v>0</v>
      </c>
      <c r="D33" s="5">
        <f>SUM(D17:D31)</f>
        <v>0</v>
      </c>
      <c r="E33" s="7">
        <f>SUM(C33:D33)</f>
        <v>0</v>
      </c>
      <c r="F33" s="12">
        <f>SUM(F18:F32)</f>
        <v>0</v>
      </c>
    </row>
    <row r="34" spans="1:7" ht="20.25" customHeight="1" x14ac:dyDescent="0.25">
      <c r="A34" s="45"/>
      <c r="B34" s="46"/>
      <c r="C34" s="42" t="s">
        <v>35</v>
      </c>
      <c r="D34" s="42"/>
      <c r="E34" s="42"/>
      <c r="F34" s="13">
        <f>SUM(F18:F33)</f>
        <v>0</v>
      </c>
      <c r="G34" s="8"/>
    </row>
    <row r="36" spans="1:7" x14ac:dyDescent="0.25">
      <c r="B36" s="6" t="s">
        <v>31</v>
      </c>
    </row>
    <row r="37" spans="1:7" x14ac:dyDescent="0.25">
      <c r="B37" s="6" t="s">
        <v>32</v>
      </c>
    </row>
    <row r="38" spans="1:7" x14ac:dyDescent="0.25">
      <c r="B38" s="6" t="s">
        <v>33</v>
      </c>
    </row>
    <row r="39" spans="1:7" x14ac:dyDescent="0.25">
      <c r="B39" s="2" t="s">
        <v>34</v>
      </c>
    </row>
  </sheetData>
  <mergeCells count="4">
    <mergeCell ref="C34:E34"/>
    <mergeCell ref="A16:B16"/>
    <mergeCell ref="A33:B33"/>
    <mergeCell ref="A34:B34"/>
  </mergeCells>
  <printOptions horizontalCentered="1"/>
  <pageMargins left="0.25" right="0.25" top="0.5" bottom="0.5" header="0.3" footer="0.3"/>
  <pageSetup orientation="portrait" r:id="rId1"/>
  <headerFooter>
    <oddHeader xml:space="preserve">&amp;L&amp;"-,Bold"BSN SPORTS LLC
&amp;C&amp;"-,Bold"ORDER FORM FOR ATHLETIC SHOES &amp;R&amp;"-,Bold"&amp;KFF0000AMA ADJ24-007   CO#2&amp;K01+000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9327E7F373FD4E8A9CBE943A912366" ma:contentTypeVersion="15" ma:contentTypeDescription="Create a new document." ma:contentTypeScope="" ma:versionID="513b6d0bdaff65a5abaa6b9d42e43979">
  <xsd:schema xmlns:xsd="http://www.w3.org/2001/XMLSchema" xmlns:xs="http://www.w3.org/2001/XMLSchema" xmlns:p="http://schemas.microsoft.com/office/2006/metadata/properties" xmlns:ns1="http://schemas.microsoft.com/sharepoint/v3" xmlns:ns2="f8518f7f-405b-4c38-b178-31b78af44946" xmlns:ns3="c1509f99-df83-46f8-8262-91c45b8372b6" targetNamespace="http://schemas.microsoft.com/office/2006/metadata/properties" ma:root="true" ma:fieldsID="b89e2d79e2c65f2741d3f363ded0e2e1" ns1:_="" ns2:_="" ns3:_="">
    <xsd:import namespace="http://schemas.microsoft.com/sharepoint/v3"/>
    <xsd:import namespace="f8518f7f-405b-4c38-b178-31b78af44946"/>
    <xsd:import namespace="c1509f99-df83-46f8-8262-91c45b8372b6"/>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1:_ip_UnifiedCompliancePolicyProperties" minOccurs="0"/>
                <xsd:element ref="ns1:_ip_UnifiedCompliancePolicyUIAc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518f7f-405b-4c38-b178-31b78af4494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cc874fec-6985-468d-9a86-0194f6fd86dc"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509f99-df83-46f8-8262-91c45b8372b6"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41f4934e-31ca-4379-b6be-6e8a715a6bfd}" ma:internalName="TaxCatchAll" ma:showField="CatchAllData" ma:web="c1509f99-df83-46f8-8262-91c45b8372b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4F8583-6215-4E49-9982-0E2914B27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8518f7f-405b-4c38-b178-31b78af44946"/>
    <ds:schemaRef ds:uri="c1509f99-df83-46f8-8262-91c45b8372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986E4A-6C1F-4794-8CF7-81B1DD646F8F}">
  <ds:schemaRefs>
    <ds:schemaRef ds:uri="http://schemas.microsoft.com/sharepoint/v3/contenttype/forms"/>
  </ds:schemaRefs>
</ds:datastoreItem>
</file>

<file path=docMetadata/LabelInfo.xml><?xml version="1.0" encoding="utf-8"?>
<clbl:labelList xmlns:clbl="http://schemas.microsoft.com/office/2020/mipLabelMetadata">
  <clbl:label id="{554eecc5-e26c-4620-b240-5a8bb326c33d}" enabled="1" method="Privileged" siteId="{fae6d70f-954b-4811-92b6-0530d6f84c4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3.1.1. &amp; 3.1.2</vt:lpstr>
    </vt:vector>
  </TitlesOfParts>
  <Company>Army Golden Master Program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Baire, Nancy C NFG NG WVARNG (USA)</dc:creator>
  <cp:lastModifiedBy>Suppa, Cara M NFG NG WVARNG (USA)</cp:lastModifiedBy>
  <cp:lastPrinted>2026-02-02T18:38:07Z</cp:lastPrinted>
  <dcterms:created xsi:type="dcterms:W3CDTF">2023-12-05T14:39:03Z</dcterms:created>
  <dcterms:modified xsi:type="dcterms:W3CDTF">2026-05-20T13:14:18Z</dcterms:modified>
</cp:coreProperties>
</file>